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140418\ENI\48.Excel2016\Fichiers a telecharger\Español\"/>
    </mc:Choice>
  </mc:AlternateContent>
  <bookViews>
    <workbookView xWindow="0" yWindow="0" windowWidth="24000" windowHeight="14235"/>
  </bookViews>
  <sheets>
    <sheet name="BALANCE" sheetId="1" r:id="rId1"/>
  </sheets>
  <definedNames>
    <definedName name="_xlnm.Print_Titles" localSheetId="0">BALANCE!$13:$13</definedName>
  </definedNames>
  <calcPr calcId="162913"/>
</workbook>
</file>

<file path=xl/calcChain.xml><?xml version="1.0" encoding="utf-8"?>
<calcChain xmlns="http://schemas.openxmlformats.org/spreadsheetml/2006/main">
  <c r="C32" i="1" l="1"/>
  <c r="C22" i="1"/>
  <c r="F27" i="1"/>
  <c r="F20" i="1"/>
  <c r="F5" i="1" s="1"/>
  <c r="F6" i="1" l="1"/>
  <c r="C34" i="1"/>
  <c r="C5" i="1"/>
  <c r="C6" i="1"/>
  <c r="F29" i="1"/>
</calcChain>
</file>

<file path=xl/sharedStrings.xml><?xml version="1.0" encoding="utf-8"?>
<sst xmlns="http://schemas.openxmlformats.org/spreadsheetml/2006/main" count="44" uniqueCount="39">
  <si>
    <t>  </t>
  </si>
  <si>
    <t>Stocks</t>
  </si>
  <si>
    <t xml:space="preserve"> </t>
  </si>
  <si>
    <t>A. DATUM CORPORATION</t>
  </si>
  <si>
    <t>BALANCE 2014</t>
  </si>
  <si>
    <t>FECHA</t>
  </si>
  <si>
    <t>RATIO DE TESORERÍA</t>
  </si>
  <si>
    <t>RATIO DEL CAPITAL CIRCULANTE</t>
  </si>
  <si>
    <t>CAPITAL CIRCULANTE</t>
  </si>
  <si>
    <t>ACTIVO</t>
  </si>
  <si>
    <t>PASIVO</t>
  </si>
  <si>
    <t>ACTIVO CIRCULANTE</t>
  </si>
  <si>
    <t>PASIVO CIRCULANTE</t>
  </si>
  <si>
    <t>Tesorería</t>
  </si>
  <si>
    <t>Inversiones a corto plazo</t>
  </si>
  <si>
    <t>Créditos</t>
  </si>
  <si>
    <t>Impuesto sobre la renta diferido</t>
  </si>
  <si>
    <t>Gastos pagados por adelatado y otros activos circulantes</t>
  </si>
  <si>
    <t>Total activo circulante</t>
  </si>
  <si>
    <t>OTRO ACTIVO</t>
  </si>
  <si>
    <t>Menos amortización acumulada</t>
  </si>
  <si>
    <t>Inmovilizaciones corporales (brutas)</t>
  </si>
  <si>
    <t>Inmovilizaciones corporales (netas)</t>
  </si>
  <si>
    <t>Inversiones de tesorería a largo plazo</t>
  </si>
  <si>
    <t>Inversiones en acciones</t>
  </si>
  <si>
    <t>Otro activo</t>
  </si>
  <si>
    <t>Total otro activo</t>
  </si>
  <si>
    <t>TOTAL ACTIVO</t>
  </si>
  <si>
    <t>TOTAL PASIVO</t>
  </si>
  <si>
    <t>Deuda pasiva y facturas acumuladas</t>
  </si>
  <si>
    <t>Impuesto sobre la renta exigible</t>
  </si>
  <si>
    <t>Participación y cotizaciones de pensión a pagar</t>
  </si>
  <si>
    <t>TOTAL PASIVO CIRCULANTE</t>
  </si>
  <si>
    <t>OTRO PASIVO</t>
  </si>
  <si>
    <t>Deuda a largo plazo</t>
  </si>
  <si>
    <t>Cargas de pensiones a pagar</t>
  </si>
  <si>
    <t>Créditos diferidos y otras deudas</t>
  </si>
  <si>
    <t>TOTAL OTRO PASIVO</t>
  </si>
  <si>
    <t>Préstamos en curso y parte a corto plazo de la deuda a largo plazo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</si>
</sst>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164" formatCode="_(* #,##0.00_);_(* \(#,##0.00\);_(* &quot;-&quot;??_);_(@_)"/>
    <numFmt numFmtId="165" formatCode="#,##0.00\ &quot;€&quot;"/>
  </numFmts>
  <fonts count="15" x14ac:knownFonts="1">
    <font>
      <sz val="10"/>
      <name val="Franklin Gothic Medium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8"/>
      <name val="Franklin Gothic Medium"/>
      <family val="2"/>
      <scheme val="minor"/>
    </font>
    <font>
      <sz val="10"/>
      <name val="Franklin Gothic Medium"/>
      <family val="2"/>
      <scheme val="minor"/>
    </font>
    <font>
      <b/>
      <sz val="12"/>
      <name val="Franklin Gothic Medium"/>
      <family val="2"/>
      <scheme val="minor"/>
    </font>
    <font>
      <sz val="12"/>
      <name val="Franklin Gothic Medium"/>
      <family val="2"/>
      <scheme val="minor"/>
    </font>
    <font>
      <b/>
      <sz val="8"/>
      <name val="Franklin Gothic Medium"/>
      <family val="2"/>
      <scheme val="minor"/>
    </font>
    <font>
      <sz val="9"/>
      <name val="Franklin Gothic Medium"/>
      <family val="2"/>
      <scheme val="minor"/>
    </font>
    <font>
      <sz val="48"/>
      <color theme="3"/>
      <name val="Franklin Gothic Medium"/>
      <family val="2"/>
      <scheme val="major"/>
    </font>
    <font>
      <sz val="24"/>
      <name val="Franklin Gothic Medium"/>
      <family val="2"/>
      <scheme val="minor"/>
    </font>
    <font>
      <sz val="11"/>
      <color theme="3"/>
      <name val="Franklin Gothic Medium"/>
      <family val="2"/>
      <scheme val="minor"/>
    </font>
    <font>
      <sz val="20"/>
      <color theme="3"/>
      <name val="Franklin Gothic Medium"/>
      <family val="2"/>
      <scheme val="minor"/>
    </font>
    <font>
      <sz val="14"/>
      <color theme="3"/>
      <name val="Franklin Gothic Medium"/>
      <family val="2"/>
      <scheme val="minor"/>
    </font>
    <font>
      <outline/>
      <shadow/>
      <sz val="10"/>
      <name val="Franklin Gothic Medium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theme="1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</borders>
  <cellStyleXfs count="6">
    <xf numFmtId="0" fontId="0" fillId="0" borderId="0">
      <alignment vertical="center"/>
    </xf>
    <xf numFmtId="164" fontId="2" fillId="0" borderId="0" applyFont="0" applyFill="0" applyBorder="0" applyAlignment="0" applyProtection="0"/>
    <xf numFmtId="0" fontId="9" fillId="0" borderId="1" applyNumberFormat="0" applyFill="0" applyProtection="0"/>
    <xf numFmtId="0" fontId="11" fillId="0" borderId="0" applyNumberFormat="0" applyFill="0" applyProtection="0">
      <alignment vertical="center"/>
    </xf>
    <xf numFmtId="0" fontId="12" fillId="0" borderId="0" applyNumberFormat="0" applyFill="0" applyBorder="0" applyProtection="0">
      <alignment vertical="center"/>
    </xf>
    <xf numFmtId="0" fontId="13" fillId="0" borderId="0" applyNumberFormat="0" applyFill="0" applyBorder="0" applyProtection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>
      <alignment vertical="center"/>
    </xf>
    <xf numFmtId="0" fontId="6" fillId="0" borderId="0" xfId="0" applyFont="1" applyBorder="1" applyAlignment="1"/>
    <xf numFmtId="0" fontId="7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>
      <alignment vertical="center"/>
    </xf>
    <xf numFmtId="0" fontId="8" fillId="0" borderId="0" xfId="0" applyFont="1" applyBorder="1" applyAlignment="1"/>
    <xf numFmtId="0" fontId="4" fillId="0" borderId="0" xfId="0" applyFont="1" applyAlignment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1" fillId="0" borderId="0" xfId="3" applyAlignment="1">
      <alignment horizontal="right" vertical="center"/>
    </xf>
    <xf numFmtId="0" fontId="11" fillId="0" borderId="0" xfId="3" applyAlignment="1">
      <alignment wrapText="1"/>
    </xf>
    <xf numFmtId="0" fontId="11" fillId="0" borderId="0" xfId="3" applyAlignment="1"/>
    <xf numFmtId="0" fontId="11" fillId="0" borderId="0" xfId="3">
      <alignment vertical="center"/>
    </xf>
    <xf numFmtId="0" fontId="11" fillId="0" borderId="0" xfId="3" applyAlignment="1">
      <alignment horizontal="left" vertical="center" indent="1"/>
    </xf>
    <xf numFmtId="0" fontId="10" fillId="0" borderId="2" xfId="0" applyFont="1" applyBorder="1" applyAlignment="1">
      <alignment horizontal="left" vertical="center"/>
    </xf>
    <xf numFmtId="39" fontId="10" fillId="0" borderId="2" xfId="1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39" fontId="10" fillId="0" borderId="3" xfId="1" applyNumberFormat="1" applyFont="1" applyBorder="1" applyAlignment="1">
      <alignment horizontal="left" vertical="center"/>
    </xf>
    <xf numFmtId="0" fontId="9" fillId="0" borderId="1" xfId="2"/>
    <xf numFmtId="0" fontId="12" fillId="0" borderId="4" xfId="4" applyBorder="1" applyAlignment="1">
      <alignment wrapText="1"/>
    </xf>
    <xf numFmtId="0" fontId="12" fillId="0" borderId="5" xfId="4" applyBorder="1" applyAlignment="1"/>
    <xf numFmtId="0" fontId="13" fillId="0" borderId="5" xfId="5" applyBorder="1">
      <alignment vertical="center"/>
    </xf>
    <xf numFmtId="0" fontId="0" fillId="0" borderId="0" xfId="0" applyFont="1" applyFill="1" applyBorder="1" applyAlignment="1">
      <alignment horizontal="left" vertical="center" wrapText="1" indent="2"/>
    </xf>
    <xf numFmtId="0" fontId="13" fillId="0" borderId="4" xfId="5" applyBorder="1" applyAlignment="1">
      <alignment vertical="center"/>
    </xf>
    <xf numFmtId="0" fontId="6" fillId="0" borderId="0" xfId="0" applyFont="1" applyFill="1" applyBorder="1" applyAlignment="1">
      <alignment horizontal="left" vertical="center" wrapText="1" indent="2"/>
    </xf>
    <xf numFmtId="0" fontId="6" fillId="0" borderId="0" xfId="0" applyFont="1" applyFill="1" applyBorder="1" applyAlignment="1">
      <alignment horizontal="left" vertical="center" indent="2"/>
    </xf>
    <xf numFmtId="0" fontId="0" fillId="0" borderId="0" xfId="0" applyFont="1">
      <alignment vertical="center"/>
    </xf>
    <xf numFmtId="8" fontId="6" fillId="0" borderId="0" xfId="0" applyNumberFormat="1" applyFont="1" applyFill="1" applyBorder="1" applyAlignment="1">
      <alignment horizontal="left" vertical="center" wrapText="1"/>
    </xf>
    <xf numFmtId="8" fontId="0" fillId="0" borderId="0" xfId="0" applyNumberFormat="1" applyFont="1" applyFill="1" applyBorder="1" applyAlignment="1">
      <alignment horizontal="left" vertical="center" wrapText="1"/>
    </xf>
    <xf numFmtId="8" fontId="13" fillId="0" borderId="5" xfId="5" applyNumberFormat="1" applyBorder="1">
      <alignment vertical="center"/>
    </xf>
    <xf numFmtId="8" fontId="13" fillId="0" borderId="4" xfId="5" applyNumberFormat="1" applyBorder="1" applyAlignment="1">
      <alignment vertical="center"/>
    </xf>
    <xf numFmtId="165" fontId="10" fillId="0" borderId="3" xfId="1" applyNumberFormat="1" applyFont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left" vertical="center" wrapText="1"/>
    </xf>
    <xf numFmtId="165" fontId="0" fillId="0" borderId="0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left" vertical="center"/>
    </xf>
    <xf numFmtId="165" fontId="0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 indent="2"/>
    </xf>
    <xf numFmtId="165" fontId="14" fillId="0" borderId="0" xfId="0" applyNumberFormat="1" applyFont="1" applyFill="1" applyBorder="1" applyAlignment="1">
      <alignment horizontal="left" vertical="center" wrapText="1"/>
    </xf>
    <xf numFmtId="8" fontId="1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</cellXfs>
  <cellStyles count="6">
    <cellStyle name="Encabezado 1" xfId="2" builtinId="16" customBuiltin="1"/>
    <cellStyle name="Encabezado 4" xfId="5" builtinId="19" customBuiltin="1"/>
    <cellStyle name="Millares" xfId="1" builtinId="3"/>
    <cellStyle name="Normal" xfId="0" builtinId="0" customBuiltin="1"/>
    <cellStyle name="Título 2" xfId="3" builtinId="17" customBuiltin="1"/>
    <cellStyle name="Título 3" xfId="4" builtinId="18" customBuiltin="1"/>
  </cellStyles>
  <dxfs count="30"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family val="2"/>
        <scheme val="minor"/>
      </font>
      <numFmt numFmtId="165" formatCode="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numFmt numFmtId="165" formatCode="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numFmt numFmtId="166" formatCode="&quot;$&quot;#,##0.00"/>
      <alignment horizontal="left" vertical="center" textRotation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/>
        <right/>
        <top/>
        <bottom/>
      </border>
    </dxf>
    <dxf>
      <alignment horizontal="left" vertical="center" textRotation="0" indent="2" justifyLastLine="0" shrinkToFit="0" readingOrder="0"/>
    </dxf>
    <dxf>
      <font>
        <b val="0"/>
        <i val="0"/>
        <strike val="0"/>
        <outline/>
        <shadow/>
        <u val="none"/>
        <vertAlign val="baseline"/>
        <sz val="10"/>
        <color auto="1"/>
        <name val="Franklin Gothic Medium"/>
        <scheme val="minor"/>
      </font>
      <alignment horizontal="left" vertical="center" textRotation="0" justifyLastLine="0" shrinkToFit="0" readingOrder="0"/>
    </dxf>
    <dxf>
      <alignment horizontal="left" vertical="center" textRotation="0" justifyLastLine="0" shrinkToFit="0" readingOrder="0"/>
    </dxf>
    <dxf>
      <font>
        <b/>
        <i/>
        <strike/>
        <outline/>
        <shadow/>
        <u val="none"/>
        <vertAlign val="baseline"/>
        <sz val="12"/>
        <color auto="1"/>
        <name val="Franklin Gothic Medium"/>
        <scheme val="minor"/>
      </font>
      <alignment horizontal="left" vertical="center" textRotation="0" justifyLastLine="0" shrinkToFit="0" readingOrder="0"/>
    </dxf>
    <dxf>
      <numFmt numFmtId="166" formatCode="&quot;$&quot;#,##0.00"/>
      <alignment horizontal="left" vertical="center" textRotation="0" wrapText="1" justifyLastLine="0" shrinkToFit="0" readingOrder="0"/>
    </dxf>
    <dxf>
      <alignment horizontal="left" vertical="center" textRotation="0" wrapText="1" indent="2" justifyLastLine="0" shrinkToFit="0" readingOrder="0"/>
    </dxf>
    <dxf>
      <font>
        <b val="0"/>
        <i val="0"/>
        <strike val="0"/>
        <outline/>
        <shadow/>
        <u val="none"/>
        <vertAlign val="baseline"/>
        <sz val="10"/>
        <color auto="1"/>
        <name val="Franklin Gothic Medium"/>
        <scheme val="minor"/>
      </font>
      <alignment horizontal="left" vertical="center" textRotation="0" wrapText="1" justifyLastLine="0" shrinkToFit="0" readingOrder="0"/>
    </dxf>
    <dxf>
      <alignment horizontal="left" vertical="center" textRotation="0" wrapText="1" justifyLastLine="0" shrinkToFit="0" readingOrder="0"/>
    </dxf>
    <dxf>
      <font>
        <b/>
        <i/>
        <strike/>
        <outline/>
        <shadow/>
        <u val="none"/>
        <vertAlign val="baseline"/>
        <sz val="12"/>
        <color auto="1"/>
        <name val="Franklin Gothic Medium"/>
        <scheme val="minor"/>
      </font>
      <alignment horizontal="left" vertical="center" textRotation="0" wrapText="1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numFmt numFmtId="165" formatCode="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numFmt numFmtId="166" formatCode="&quot;$&quot;#,##0.00"/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/>
        <right/>
        <top/>
        <bottom/>
      </border>
    </dxf>
    <dxf>
      <alignment horizontal="left" vertical="center" textRotation="0" wrapText="1" indent="2" justifyLastLine="0" shrinkToFit="0" readingOrder="0"/>
    </dxf>
    <dxf>
      <font>
        <b val="0"/>
        <i val="0"/>
        <strike val="0"/>
        <outline/>
        <shadow/>
        <u val="none"/>
        <vertAlign val="baseline"/>
        <sz val="10"/>
        <color auto="1"/>
        <name val="Franklin Gothic Medium"/>
        <scheme val="minor"/>
      </font>
      <alignment horizontal="left" vertical="center" textRotation="0" justifyLastLine="0" shrinkToFit="0" readingOrder="0"/>
    </dxf>
    <dxf>
      <alignment horizontal="left" vertical="center" textRotation="0" justifyLastLine="0" shrinkToFit="0" readingOrder="0"/>
    </dxf>
    <dxf>
      <font>
        <b/>
        <i/>
        <strike/>
        <outline/>
        <shadow/>
        <u val="none"/>
        <vertAlign val="baseline"/>
        <sz val="12"/>
        <color auto="1"/>
        <name val="Franklin Gothic Medium"/>
        <scheme val="minor"/>
      </font>
      <alignment horizontal="left" vertical="center" textRotation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left" vertical="center" textRotation="0" wrapText="1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/>
        <right/>
        <top/>
        <bottom/>
      </border>
    </dxf>
    <dxf>
      <alignment horizontal="left" vertical="center" textRotation="0" wrapText="1" indent="2" justifyLastLine="0" shrinkToFit="0" readingOrder="0"/>
    </dxf>
    <dxf>
      <font>
        <b val="0"/>
        <i val="0"/>
        <strike val="0"/>
        <outline/>
        <shadow/>
        <u val="none"/>
        <vertAlign val="baseline"/>
        <sz val="10"/>
        <color auto="1"/>
        <name val="Franklin Gothic Medium"/>
        <scheme val="minor"/>
      </font>
      <alignment horizontal="left" vertical="center" textRotation="0" wrapText="1" justifyLastLine="0" shrinkToFit="0" readingOrder="0"/>
    </dxf>
    <dxf>
      <alignment horizontal="left" vertical="center" textRotation="0" wrapText="1" justifyLastLine="0" shrinkToFit="0" readingOrder="0"/>
    </dxf>
    <dxf>
      <font>
        <b/>
        <i/>
        <strike/>
        <outline/>
        <shadow/>
        <u val="none"/>
        <vertAlign val="baseline"/>
        <sz val="12"/>
        <color auto="1"/>
        <name val="Franklin Gothic Medium"/>
        <scheme val="minor"/>
      </font>
      <alignment horizontal="left" vertical="center" textRotation="0" wrapText="1" justifyLastLine="0" shrinkToFit="0" readingOrder="0"/>
    </dxf>
    <dxf>
      <font>
        <b val="0"/>
        <i val="0"/>
        <strike val="0"/>
        <color theme="1"/>
      </font>
      <border diagonalUp="0" diagonalDown="0">
        <left/>
        <right/>
        <top style="dotted">
          <color theme="1"/>
        </top>
        <bottom/>
        <vertical/>
        <horizontal/>
      </border>
    </dxf>
    <dxf>
      <font>
        <b val="0"/>
        <i val="0"/>
        <strike val="0"/>
        <color theme="1"/>
      </font>
      <border diagonalUp="0" diagonalDown="0">
        <left/>
        <right/>
        <top/>
        <bottom/>
        <vertical/>
        <horizontal/>
      </border>
    </dxf>
  </dxfs>
  <tableStyles count="1" defaultTableStyle="Balance sheet table" defaultPivotStyle="PivotStyleLight1">
    <tableStyle name="Balance sheet table" pivot="0" count="2">
      <tableStyleElement type="wholeTable" dxfId="29"/>
      <tableStyleElement type="totalRow" dxfId="28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D3DAE5"/>
      <rgbColor rgb="00FFFF00"/>
      <rgbColor rgb="00EAEAEA"/>
      <rgbColor rgb="0000FFFF"/>
      <rgbColor rgb="00800000"/>
      <rgbColor rgb="00ECEFF4"/>
      <rgbColor rgb="00000080"/>
      <rgbColor rgb="00808000"/>
      <rgbColor rgb="00800080"/>
      <rgbColor rgb="00BBC6D7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BALANCE!$B$34</c:f>
              <c:strCache>
                <c:ptCount val="1"/>
                <c:pt idx="0">
                  <c:v>TOTAL ACTIVO</c:v>
                </c:pt>
              </c:strCache>
            </c:strRef>
          </c:tx>
          <c:spPr>
            <a:pattFill prst="dkVert">
              <a:fgClr>
                <a:schemeClr val="accent1"/>
              </a:fgClr>
              <a:bgClr>
                <a:schemeClr val="bg1"/>
              </a:bgClr>
            </a:pattFill>
            <a:ln w="25400" cap="flat" cmpd="sng" algn="ctr">
              <a:noFill/>
              <a:miter lim="800000"/>
            </a:ln>
            <a:effectLst/>
          </c:spPr>
          <c:invertIfNegative val="0"/>
          <c:val>
            <c:numRef>
              <c:f>BALANCE!$C$34</c:f>
              <c:numCache>
                <c:formatCode>"€"#,##0.00_);[Red]\("€"#,##0.00\)</c:formatCode>
                <c:ptCount val="1"/>
                <c:pt idx="0">
                  <c:v>23515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B7-45F9-A303-31CB3D974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-48"/>
        <c:axId val="290846456"/>
        <c:axId val="290846848"/>
      </c:barChart>
      <c:catAx>
        <c:axId val="290846456"/>
        <c:scaling>
          <c:orientation val="minMax"/>
        </c:scaling>
        <c:delete val="0"/>
        <c:axPos val="l"/>
        <c:numFmt formatCode=";;;" sourceLinked="0"/>
        <c:majorTickMark val="none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90846848"/>
        <c:crosses val="autoZero"/>
        <c:auto val="1"/>
        <c:lblAlgn val="ctr"/>
        <c:lblOffset val="100"/>
        <c:noMultiLvlLbl val="0"/>
      </c:catAx>
      <c:valAx>
        <c:axId val="290846848"/>
        <c:scaling>
          <c:orientation val="minMax"/>
        </c:scaling>
        <c:delete val="0"/>
        <c:axPos val="b"/>
        <c:numFmt formatCode="#,&quot; K&quot;;#,&quot; K&quot;;;" sourceLinked="0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90846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BALANCE!$E$29</c:f>
              <c:strCache>
                <c:ptCount val="1"/>
                <c:pt idx="0">
                  <c:v>TOTAL PASIVO</c:v>
                </c:pt>
              </c:strCache>
            </c:strRef>
          </c:tx>
          <c:spPr>
            <a:pattFill prst="dkVert">
              <a:fgClr>
                <a:schemeClr val="accent2"/>
              </a:fgClr>
              <a:bgClr>
                <a:schemeClr val="bg1"/>
              </a:bgClr>
            </a:pattFill>
            <a:ln w="25400" cap="flat" cmpd="sng" algn="ctr">
              <a:noFill/>
              <a:miter lim="800000"/>
            </a:ln>
            <a:effectLst/>
          </c:spPr>
          <c:invertIfNegative val="0"/>
          <c:val>
            <c:numRef>
              <c:f>BALANCE!$F$29</c:f>
              <c:numCache>
                <c:formatCode>"€"#,##0.00_);[Red]\("€"#,##0.00\)</c:formatCode>
                <c:ptCount val="1"/>
                <c:pt idx="0">
                  <c:v>7178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C-4986-8448-9B9D6B6255C1}"/>
            </c:ext>
          </c:extLst>
        </c:ser>
        <c:ser>
          <c:idx val="1"/>
          <c:order val="1"/>
          <c:tx>
            <c:strRef>
              <c:f>BALANCE!$B$34</c:f>
              <c:strCache>
                <c:ptCount val="1"/>
                <c:pt idx="0">
                  <c:v>TOTAL ACTIVO</c:v>
                </c:pt>
              </c:strCache>
            </c:strRef>
          </c:tx>
          <c:spPr>
            <a:noFill/>
            <a:ln w="25400" cap="flat" cmpd="sng" algn="ctr">
              <a:noFill/>
              <a:miter lim="800000"/>
            </a:ln>
            <a:effectLst/>
          </c:spPr>
          <c:invertIfNegative val="0"/>
          <c:val>
            <c:numRef>
              <c:f>BALANCE!$C$34</c:f>
              <c:numCache>
                <c:formatCode>"€"#,##0.00_);[Red]\("€"#,##0.00\)</c:formatCode>
                <c:ptCount val="1"/>
                <c:pt idx="0">
                  <c:v>23515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FC-4986-8448-9B9D6B625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290847632"/>
        <c:axId val="290848024"/>
      </c:barChart>
      <c:catAx>
        <c:axId val="290847632"/>
        <c:scaling>
          <c:orientation val="minMax"/>
        </c:scaling>
        <c:delete val="0"/>
        <c:axPos val="l"/>
        <c:numFmt formatCode=";;;" sourceLinked="0"/>
        <c:majorTickMark val="none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90848024"/>
        <c:crosses val="autoZero"/>
        <c:auto val="1"/>
        <c:lblAlgn val="ctr"/>
        <c:lblOffset val="100"/>
        <c:noMultiLvlLbl val="0"/>
      </c:catAx>
      <c:valAx>
        <c:axId val="290848024"/>
        <c:scaling>
          <c:orientation val="minMax"/>
        </c:scaling>
        <c:delete val="0"/>
        <c:axPos val="b"/>
        <c:numFmt formatCode="#,&quot; K&quot;;#,&quot; K&quot;;;" sourceLinked="0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90847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7</xdr:row>
      <xdr:rowOff>0</xdr:rowOff>
    </xdr:from>
    <xdr:to>
      <xdr:col>3</xdr:col>
      <xdr:colOff>0</xdr:colOff>
      <xdr:row>11</xdr:row>
      <xdr:rowOff>0</xdr:rowOff>
    </xdr:to>
    <xdr:graphicFrame macro="">
      <xdr:nvGraphicFramePr>
        <xdr:cNvPr id="3" name="Total activo" descr="Histogramme montrant l’actif circulant et l’autre actif." title="Graphique Total de l’acti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7</xdr:row>
      <xdr:rowOff>0</xdr:rowOff>
    </xdr:from>
    <xdr:to>
      <xdr:col>5</xdr:col>
      <xdr:colOff>1895475</xdr:colOff>
      <xdr:row>11</xdr:row>
      <xdr:rowOff>0</xdr:rowOff>
    </xdr:to>
    <xdr:graphicFrame macro="">
      <xdr:nvGraphicFramePr>
        <xdr:cNvPr id="4" name="Total pasivo" descr="Histogramme montrant le passif circulant et l’autre passif." title="Graphique Total du passi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blActivoCirculante" displayName="tblActivoCirculante" ref="B15:C22" totalsRowCount="1" headerRowDxfId="27" dataDxfId="26" totalsRowDxfId="25">
  <autoFilter ref="B15:C21">
    <filterColumn colId="0" hiddenButton="1"/>
    <filterColumn colId="1" hiddenButton="1"/>
  </autoFilter>
  <tableColumns count="2">
    <tableColumn id="1" name="ACTIVO CIRCULANTE" totalsRowLabel="Total activo circulante" dataDxfId="24" totalsRowDxfId="23"/>
    <tableColumn id="2" name="  " totalsRowFunction="sum" dataDxfId="22" totalsRowDxfId="21"/>
  </tableColumns>
  <tableStyleInfo name="Balance sheet table" showFirstColumn="0" showLastColumn="0" showRowStripes="1" showColumnStripes="0"/>
  <extLst>
    <ext xmlns:x14="http://schemas.microsoft.com/office/spreadsheetml/2009/9/main" uri="{504A1905-F514-4f6f-8877-14C23A59335A}">
      <x14:table altText="Actif circulant" altTextSummary="Valeurs du passif circulant et des investissements."/>
    </ext>
  </extLst>
</table>
</file>

<file path=xl/tables/table2.xml><?xml version="1.0" encoding="utf-8"?>
<table xmlns="http://schemas.openxmlformats.org/spreadsheetml/2006/main" id="2" name="tblOtroActivo" displayName="tblOtroActivo" ref="B24:C32" totalsRowCount="1" headerRowDxfId="20" dataDxfId="19" totalsRowDxfId="18">
  <autoFilter ref="B24:C31">
    <filterColumn colId="0" hiddenButton="1"/>
    <filterColumn colId="1" hiddenButton="1"/>
  </autoFilter>
  <tableColumns count="2">
    <tableColumn id="1" name="OTRO ACTIVO" totalsRowLabel="Total otro activo" dataDxfId="17" totalsRowDxfId="16"/>
    <tableColumn id="2" name=" " totalsRowFunction="sum" dataDxfId="15" totalsRowDxfId="14"/>
  </tableColumns>
  <tableStyleInfo name="Balance sheet table" showFirstColumn="0" showLastColumn="0" showRowStripes="1" showColumnStripes="0"/>
  <extLst>
    <ext xmlns:x14="http://schemas.microsoft.com/office/spreadsheetml/2009/9/main" uri="{504A1905-F514-4f6f-8877-14C23A59335A}">
      <x14:table altText="Autre actif" altTextSummary="Valeurs de l’autre actif et des investissements."/>
    </ext>
  </extLst>
</table>
</file>

<file path=xl/tables/table3.xml><?xml version="1.0" encoding="utf-8"?>
<table xmlns="http://schemas.openxmlformats.org/spreadsheetml/2006/main" id="3" name="tblPasivoacortoplazo" displayName="tblPasivoacortoplazo" ref="E15:F20" totalsRowCount="1" headerRowDxfId="13" dataDxfId="12" totalsRowDxfId="11">
  <autoFilter ref="E15:F19">
    <filterColumn colId="0" hiddenButton="1"/>
    <filterColumn colId="1" hiddenButton="1"/>
  </autoFilter>
  <tableColumns count="2">
    <tableColumn id="1" name="PASIVO CIRCULANTE" totalsRowLabel="TOTAL PASIVO CIRCULANTE" dataDxfId="10" totalsRowDxfId="1"/>
    <tableColumn id="2" name="  " totalsRowFunction="sum" dataDxfId="9" totalsRowDxfId="0"/>
  </tableColumns>
  <tableStyleInfo name="Balance sheet table" showFirstColumn="0" showLastColumn="0" showRowStripes="1" showColumnStripes="0"/>
  <extLst>
    <ext xmlns:x14="http://schemas.microsoft.com/office/spreadsheetml/2009/9/main" uri="{504A1905-F514-4f6f-8877-14C23A59335A}">
      <x14:table altText="Passif circulant" altTextSummary="Valeurs du passif circulant et de la dette."/>
    </ext>
  </extLst>
</table>
</file>

<file path=xl/tables/table4.xml><?xml version="1.0" encoding="utf-8"?>
<table xmlns="http://schemas.openxmlformats.org/spreadsheetml/2006/main" id="4" name="tblOtroPasvo" displayName="tblOtroPasvo" ref="E22:F27" totalsRowCount="1" headerRowDxfId="8" dataDxfId="7" totalsRowDxfId="6">
  <autoFilter ref="E22:F26">
    <filterColumn colId="0" hiddenButton="1"/>
    <filterColumn colId="1" hiddenButton="1"/>
  </autoFilter>
  <tableColumns count="2">
    <tableColumn id="1" name="OTRO PASIVO" totalsRowLabel="TOTAL OTRO PASIVO" dataDxfId="5" totalsRowDxfId="4"/>
    <tableColumn id="2" name=" " totalsRowFunction="sum" dataDxfId="3" totalsRowDxfId="2"/>
  </tableColumns>
  <tableStyleInfo name="Balance sheet table" showFirstColumn="0" showLastColumn="0" showRowStripes="1" showColumnStripes="0"/>
  <extLst>
    <ext xmlns:x14="http://schemas.microsoft.com/office/spreadsheetml/2009/9/main" uri="{504A1905-F514-4f6f-8877-14C23A59335A}">
      <x14:table altText="Autre passif" altTextSummary="Valeurs de l’autre passif et de la dette."/>
    </ext>
  </extLst>
</table>
</file>

<file path=xl/theme/theme1.xml><?xml version="1.0" encoding="utf-8"?>
<a:theme xmlns:a="http://schemas.openxmlformats.org/drawingml/2006/main" name="Office Theme">
  <a:themeElements>
    <a:clrScheme name="Balance sheet">
      <a:dk1>
        <a:srgbClr val="000000"/>
      </a:dk1>
      <a:lt1>
        <a:srgbClr val="FFFFFF"/>
      </a:lt1>
      <a:dk2>
        <a:srgbClr val="01242F"/>
      </a:dk2>
      <a:lt2>
        <a:srgbClr val="EFEFEF"/>
      </a:lt2>
      <a:accent1>
        <a:srgbClr val="D95226"/>
      </a:accent1>
      <a:accent2>
        <a:srgbClr val="DDB300"/>
      </a:accent2>
      <a:accent3>
        <a:srgbClr val="009B7A"/>
      </a:accent3>
      <a:accent4>
        <a:srgbClr val="80AF17"/>
      </a:accent4>
      <a:accent5>
        <a:srgbClr val="068FBD"/>
      </a:accent5>
      <a:accent6>
        <a:srgbClr val="9F218B"/>
      </a:accent6>
      <a:hlink>
        <a:srgbClr val="068FBD"/>
      </a:hlink>
      <a:folHlink>
        <a:srgbClr val="9F218B"/>
      </a:folHlink>
    </a:clrScheme>
    <a:fontScheme name="Balance sheet">
      <a:majorFont>
        <a:latin typeface="Franklin Gothic Medium"/>
        <a:ea typeface=""/>
        <a:cs typeface=""/>
      </a:majorFont>
      <a:minorFont>
        <a:latin typeface="Franklin Gothic Medium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7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 fitToPage="1"/>
  </sheetPr>
  <dimension ref="A1:F35"/>
  <sheetViews>
    <sheetView showGridLines="0" tabSelected="1" zoomScale="90" zoomScaleNormal="90" workbookViewId="0">
      <selection activeCell="G13" sqref="G13"/>
    </sheetView>
  </sheetViews>
  <sheetFormatPr baseColWidth="10" defaultColWidth="9" defaultRowHeight="21" customHeight="1" x14ac:dyDescent="0.25"/>
  <cols>
    <col min="1" max="1" width="1.5" style="1" customWidth="1"/>
    <col min="2" max="2" width="61.875" style="1" customWidth="1"/>
    <col min="3" max="3" width="25" style="1" customWidth="1"/>
    <col min="4" max="4" width="3.25" style="4" customWidth="1"/>
    <col min="5" max="5" width="43.75" style="1" customWidth="1"/>
    <col min="6" max="6" width="25" style="1" customWidth="1"/>
    <col min="7" max="16384" width="9" style="1"/>
  </cols>
  <sheetData>
    <row r="1" spans="1:6" ht="12.75" customHeight="1" x14ac:dyDescent="0.25">
      <c r="A1" s="32"/>
      <c r="D1" s="1"/>
    </row>
    <row r="2" spans="1:6" ht="64.5" thickBot="1" x14ac:dyDescent="1.1000000000000001">
      <c r="A2"/>
      <c r="B2" s="24" t="s">
        <v>4</v>
      </c>
      <c r="C2" s="24"/>
      <c r="D2" s="24"/>
      <c r="E2" s="24"/>
      <c r="F2" s="24"/>
    </row>
    <row r="3" spans="1:6" ht="21" customHeight="1" thickTop="1" x14ac:dyDescent="0.25">
      <c r="A3"/>
      <c r="B3" s="19" t="s">
        <v>3</v>
      </c>
      <c r="C3" s="18"/>
      <c r="D3" s="18"/>
      <c r="E3" s="18"/>
      <c r="F3" s="15" t="s">
        <v>5</v>
      </c>
    </row>
    <row r="4" spans="1:6" ht="21" customHeight="1" thickBot="1" x14ac:dyDescent="0.35">
      <c r="B4" s="2"/>
      <c r="C4" s="3"/>
      <c r="E4" s="2"/>
      <c r="F4" s="5"/>
    </row>
    <row r="5" spans="1:6" s="7" customFormat="1" ht="30" x14ac:dyDescent="0.25">
      <c r="B5" s="20" t="s">
        <v>7</v>
      </c>
      <c r="C5" s="21">
        <f>C22/F20</f>
        <v>1.82044473946233</v>
      </c>
      <c r="D5" s="6"/>
      <c r="E5" s="20" t="s">
        <v>6</v>
      </c>
      <c r="F5" s="21">
        <f>C16/F20</f>
        <v>7.135745104546963E-2</v>
      </c>
    </row>
    <row r="6" spans="1:6" s="7" customFormat="1" ht="30.75" thickBot="1" x14ac:dyDescent="0.3">
      <c r="B6" s="22" t="s">
        <v>6</v>
      </c>
      <c r="C6" s="23">
        <f>(C22-C19)/F20</f>
        <v>1.5366744108861601</v>
      </c>
      <c r="D6" s="6"/>
      <c r="E6" s="22" t="s">
        <v>8</v>
      </c>
      <c r="F6" s="37">
        <f>C22-F20</f>
        <v>2472</v>
      </c>
    </row>
    <row r="7" spans="1:6" ht="21" customHeight="1" x14ac:dyDescent="0.25">
      <c r="B7" s="8"/>
      <c r="C7" s="9"/>
      <c r="D7" s="10"/>
      <c r="E7" s="8"/>
      <c r="F7" s="10"/>
    </row>
    <row r="8" spans="1:6" ht="21" customHeight="1" x14ac:dyDescent="0.25">
      <c r="B8" s="8"/>
      <c r="C8" s="9"/>
      <c r="D8" s="10"/>
      <c r="E8" s="8"/>
      <c r="F8" s="10"/>
    </row>
    <row r="9" spans="1:6" ht="21" customHeight="1" x14ac:dyDescent="0.25">
      <c r="B9" s="8"/>
      <c r="C9" s="9"/>
      <c r="D9" s="10"/>
      <c r="E9" s="8"/>
      <c r="F9" s="10"/>
    </row>
    <row r="10" spans="1:6" ht="21" customHeight="1" x14ac:dyDescent="0.25">
      <c r="B10" s="8"/>
      <c r="C10" s="9"/>
      <c r="D10" s="10"/>
      <c r="E10" s="8"/>
      <c r="F10" s="10"/>
    </row>
    <row r="11" spans="1:6" ht="21" customHeight="1" x14ac:dyDescent="0.25">
      <c r="B11" s="8"/>
      <c r="C11" s="9"/>
      <c r="D11" s="10"/>
      <c r="E11" s="8"/>
      <c r="F11" s="10"/>
    </row>
    <row r="12" spans="1:6" ht="21" customHeight="1" x14ac:dyDescent="0.25">
      <c r="B12" s="8"/>
      <c r="C12" s="9"/>
      <c r="D12" s="10"/>
      <c r="E12" s="8"/>
      <c r="F12" s="10"/>
    </row>
    <row r="13" spans="1:6" s="12" customFormat="1" ht="27.75" thickBot="1" x14ac:dyDescent="0.5">
      <c r="B13" s="25" t="s">
        <v>9</v>
      </c>
      <c r="C13" s="25"/>
      <c r="D13" s="11"/>
      <c r="E13" s="26" t="s">
        <v>10</v>
      </c>
      <c r="F13" s="26"/>
    </row>
    <row r="14" spans="1:6" s="12" customFormat="1" ht="21" customHeight="1" thickTop="1" x14ac:dyDescent="0.3">
      <c r="B14" s="16"/>
      <c r="C14" s="16"/>
      <c r="D14" s="11"/>
      <c r="E14" s="17"/>
      <c r="F14" s="17"/>
    </row>
    <row r="15" spans="1:6" ht="21" customHeight="1" x14ac:dyDescent="0.25">
      <c r="B15" s="30" t="s">
        <v>11</v>
      </c>
      <c r="C15" s="33" t="s">
        <v>0</v>
      </c>
      <c r="D15" s="13"/>
      <c r="E15" s="30" t="s">
        <v>12</v>
      </c>
      <c r="F15" s="38" t="s">
        <v>0</v>
      </c>
    </row>
    <row r="16" spans="1:6" ht="21" customHeight="1" x14ac:dyDescent="0.25">
      <c r="B16" s="28" t="s">
        <v>13</v>
      </c>
      <c r="C16" s="34">
        <v>215</v>
      </c>
      <c r="D16" s="10"/>
      <c r="E16" s="28" t="s">
        <v>38</v>
      </c>
      <c r="F16" s="39">
        <v>58</v>
      </c>
    </row>
    <row r="17" spans="2:6" ht="21" customHeight="1" x14ac:dyDescent="0.25">
      <c r="B17" s="28" t="s">
        <v>14</v>
      </c>
      <c r="C17" s="34">
        <v>2500</v>
      </c>
      <c r="D17" s="10"/>
      <c r="E17" s="28" t="s">
        <v>29</v>
      </c>
      <c r="F17" s="39">
        <v>2410</v>
      </c>
    </row>
    <row r="18" spans="2:6" ht="21" customHeight="1" x14ac:dyDescent="0.25">
      <c r="B18" s="28" t="s">
        <v>15</v>
      </c>
      <c r="C18" s="34">
        <v>1400</v>
      </c>
      <c r="D18" s="10"/>
      <c r="E18" s="28" t="s">
        <v>30</v>
      </c>
      <c r="F18" s="39">
        <v>520</v>
      </c>
    </row>
    <row r="19" spans="2:6" ht="21" customHeight="1" x14ac:dyDescent="0.25">
      <c r="B19" s="28" t="s">
        <v>1</v>
      </c>
      <c r="C19" s="34">
        <v>855</v>
      </c>
      <c r="D19" s="10"/>
      <c r="E19" s="28" t="s">
        <v>31</v>
      </c>
      <c r="F19" s="39">
        <v>25</v>
      </c>
    </row>
    <row r="20" spans="2:6" ht="21" customHeight="1" x14ac:dyDescent="0.25">
      <c r="B20" s="28" t="s">
        <v>16</v>
      </c>
      <c r="C20" s="34">
        <v>365</v>
      </c>
      <c r="D20" s="10"/>
      <c r="E20" s="42" t="s">
        <v>32</v>
      </c>
      <c r="F20" s="43">
        <f>SUBTOTAL(109,tblPasivoacortoplazo[  ])</f>
        <v>3013</v>
      </c>
    </row>
    <row r="21" spans="2:6" s="7" customFormat="1" ht="21" customHeight="1" x14ac:dyDescent="0.25">
      <c r="B21" s="28" t="s">
        <v>17</v>
      </c>
      <c r="C21" s="34">
        <v>150</v>
      </c>
      <c r="D21" s="13"/>
      <c r="E21" s="46"/>
      <c r="F21" s="46"/>
    </row>
    <row r="22" spans="2:6" s="7" customFormat="1" ht="21" customHeight="1" x14ac:dyDescent="0.25">
      <c r="B22" s="42" t="s">
        <v>18</v>
      </c>
      <c r="C22" s="44">
        <f>SUBTOTAL(109,tblActivoCirculante[  ])</f>
        <v>5485</v>
      </c>
      <c r="D22" s="13"/>
      <c r="E22" s="31" t="s">
        <v>33</v>
      </c>
      <c r="F22" s="40" t="s">
        <v>2</v>
      </c>
    </row>
    <row r="23" spans="2:6" ht="21" customHeight="1" x14ac:dyDescent="0.25">
      <c r="B23" s="45"/>
      <c r="C23" s="45"/>
      <c r="D23" s="10"/>
      <c r="E23" s="28" t="s">
        <v>34</v>
      </c>
      <c r="F23" s="39">
        <v>2345</v>
      </c>
    </row>
    <row r="24" spans="2:6" ht="21" customHeight="1" x14ac:dyDescent="0.25">
      <c r="B24" s="30" t="s">
        <v>19</v>
      </c>
      <c r="C24" s="38" t="s">
        <v>2</v>
      </c>
      <c r="D24" s="13"/>
      <c r="E24" s="28" t="s">
        <v>35</v>
      </c>
      <c r="F24" s="39">
        <v>1211</v>
      </c>
    </row>
    <row r="25" spans="2:6" ht="21" customHeight="1" x14ac:dyDescent="0.25">
      <c r="B25" s="28" t="s">
        <v>21</v>
      </c>
      <c r="C25" s="39">
        <v>10963</v>
      </c>
      <c r="D25" s="10"/>
      <c r="E25" s="28" t="s">
        <v>16</v>
      </c>
      <c r="F25" s="39">
        <v>258</v>
      </c>
    </row>
    <row r="26" spans="2:6" ht="21" customHeight="1" x14ac:dyDescent="0.25">
      <c r="B26" s="28" t="s">
        <v>20</v>
      </c>
      <c r="C26" s="41">
        <v>-3150</v>
      </c>
      <c r="D26" s="10"/>
      <c r="E26" s="28" t="s">
        <v>36</v>
      </c>
      <c r="F26" s="39">
        <v>351</v>
      </c>
    </row>
    <row r="27" spans="2:6" ht="21" customHeight="1" x14ac:dyDescent="0.25">
      <c r="B27" s="28" t="s">
        <v>22</v>
      </c>
      <c r="C27" s="39">
        <v>6495</v>
      </c>
      <c r="D27" s="10"/>
      <c r="E27" s="42" t="s">
        <v>37</v>
      </c>
      <c r="F27" s="43">
        <f>SUBTOTAL(109,tblOtroPasvo[[ ]])</f>
        <v>4165</v>
      </c>
    </row>
    <row r="28" spans="2:6" ht="21" customHeight="1" x14ac:dyDescent="0.25">
      <c r="B28" s="28" t="s">
        <v>23</v>
      </c>
      <c r="C28" s="39">
        <v>472</v>
      </c>
      <c r="D28" s="10"/>
      <c r="E28" s="45"/>
      <c r="F28" s="45"/>
    </row>
    <row r="29" spans="2:6" ht="21" customHeight="1" thickBot="1" x14ac:dyDescent="0.3">
      <c r="B29" s="28" t="s">
        <v>24</v>
      </c>
      <c r="C29" s="39">
        <v>1972</v>
      </c>
      <c r="D29" s="10"/>
      <c r="E29" s="27" t="s">
        <v>28</v>
      </c>
      <c r="F29" s="35">
        <f>tblPasivoacortoplazo[#Totals]+tblOtroPasvo[#Totals]</f>
        <v>7178</v>
      </c>
    </row>
    <row r="30" spans="2:6" ht="21" customHeight="1" thickTop="1" x14ac:dyDescent="0.25">
      <c r="B30" s="28" t="s">
        <v>16</v>
      </c>
      <c r="C30" s="39">
        <v>520</v>
      </c>
      <c r="D30" s="1"/>
    </row>
    <row r="31" spans="2:6" s="7" customFormat="1" ht="21" customHeight="1" x14ac:dyDescent="0.25">
      <c r="B31" s="28" t="s">
        <v>25</v>
      </c>
      <c r="C31" s="39">
        <v>758</v>
      </c>
    </row>
    <row r="32" spans="2:6" s="7" customFormat="1" ht="21" customHeight="1" x14ac:dyDescent="0.25">
      <c r="B32" s="42" t="s">
        <v>26</v>
      </c>
      <c r="C32" s="43">
        <f>SUBTOTAL(109,tblOtroActivo[[ ]])</f>
        <v>18030</v>
      </c>
    </row>
    <row r="33" spans="2:4" s="14" customFormat="1" ht="21" customHeight="1" x14ac:dyDescent="0.25">
      <c r="B33" s="45"/>
      <c r="C33" s="45"/>
    </row>
    <row r="34" spans="2:4" ht="21" customHeight="1" thickBot="1" x14ac:dyDescent="0.3">
      <c r="B34" s="29" t="s">
        <v>27</v>
      </c>
      <c r="C34" s="36">
        <f>tblActivoCirculante[#Totals]+tblOtroActivo[#Totals]</f>
        <v>23515</v>
      </c>
      <c r="D34" s="1"/>
    </row>
    <row r="35" spans="2:4" ht="21" customHeight="1" thickTop="1" x14ac:dyDescent="0.25"/>
  </sheetData>
  <mergeCells count="4">
    <mergeCell ref="B33:C33"/>
    <mergeCell ref="B23:C23"/>
    <mergeCell ref="E21:F21"/>
    <mergeCell ref="E28:F28"/>
  </mergeCells>
  <phoneticPr fontId="1" type="noConversion"/>
  <printOptions horizontalCentered="1"/>
  <pageMargins left="0.4" right="0.4" top="0.4" bottom="0.4" header="0.3" footer="0.3"/>
  <pageSetup scale="90" fitToHeight="0" orientation="landscape" r:id="rId1"/>
  <headerFooter differentFirst="1" alignWithMargins="0">
    <oddFooter>Page &amp;P of &amp;N</oddFooter>
  </headerFooter>
  <drawing r:id="rId2"/>
  <picture r:id="rId3"/>
  <tableParts count="4">
    <tablePart r:id="rId4"/>
    <tablePart r:id="rId5"/>
    <tablePart r:id="rId6"/>
    <tablePart r:id="rId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D103692-0AB9-440F-8037-8BCF7BF477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BALANCE</vt:lpstr>
      <vt:lpstr>BALANCE!Títulos_a_imprimir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Paul WOLFONI</dc:creator>
  <cp:keywords/>
  <cp:lastModifiedBy>OH_MIRA</cp:lastModifiedBy>
  <dcterms:created xsi:type="dcterms:W3CDTF">2015-07-05T13:27:57Z</dcterms:created>
  <dcterms:modified xsi:type="dcterms:W3CDTF">2015-12-26T20:01:30Z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TC038448709991</vt:lpwstr>
  </property>
</Properties>
</file>